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zulyaSD\Documents\Разное\Договор\Договор\Доп.3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52511" fullCalcOnLoad="1"/>
</workbook>
</file>

<file path=xl/calcChain.xml><?xml version="1.0" encoding="utf-8"?>
<calcChain xmlns="http://schemas.openxmlformats.org/spreadsheetml/2006/main">
  <c r="J49" i="7" l="1"/>
  <c r="J48" i="7"/>
</calcChain>
</file>

<file path=xl/sharedStrings.xml><?xml version="1.0" encoding="utf-8"?>
<sst xmlns="http://schemas.openxmlformats.org/spreadsheetml/2006/main" count="77" uniqueCount="67">
  <si>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</si>
  <si>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</si>
  <si>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</si>
  <si>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</si>
  <si>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</si>
  <si>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</si>
  <si>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</si>
  <si>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</si>
  <si>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</si>
  <si>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</si>
  <si>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</si>
  <si>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</si>
  <si>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</si>
  <si>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</si>
  <si>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</si>
  <si>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</si>
  <si>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</si>
  <si>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</si>
  <si>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</si>
  <si>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</si>
  <si>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Раздел 1. </t>
  </si>
  <si>
    <t>1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</si>
  <si>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</si>
  <si>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шкаф</t>
  </si>
  <si>
    <r>
      <t>Демонтаж шкафа управления и регулирования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</si>
  <si>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2</t>
  </si>
  <si>
    <t>Монтаж шкафа управления и регулирования</t>
  </si>
  <si>
    <t>3</t>
  </si>
  <si>
    <t>прайс</t>
  </si>
  <si>
    <t>Панель ЩО 70-1-42 У3 Ц : 154 817,06/1,18/7,92 (с доставкой)</t>
  </si>
  <si>
    <t>шт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</si>
  <si>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</si>
  <si>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</si>
  <si>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</si>
  <si>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95% ФОТ (от 983,15) (Поз. 1-3)</t>
  </si>
  <si>
    <t>Сметная прибыль</t>
  </si>
  <si>
    <t xml:space="preserve">   65% ФОТ (от 983,15) (Поз. 1-3)</t>
  </si>
  <si>
    <t>Итоги по смете:</t>
  </si>
  <si>
    <t xml:space="preserve">  Итого Поз. 1-3</t>
  </si>
  <si>
    <t xml:space="preserve">  Накладные расходы 95% ФОТ (от 983,15)</t>
  </si>
  <si>
    <t xml:space="preserve">  Сметная прибыль 65% ФОТ (от 983,15)</t>
  </si>
  <si>
    <t xml:space="preserve">  Итого c накладными и см. прибылью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</si>
  <si>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</si>
  <si>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</si>
  <si>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</si>
  <si>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</si>
  <si>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</si>
  <si>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</si>
  <si>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Перевод в текущие цены 1кв.2017г.  86 949,49 * 7,92</t>
  </si>
  <si>
    <t xml:space="preserve">  НДС 18%</t>
  </si>
  <si>
    <t xml:space="preserve">  ВСЕГО по смете</t>
  </si>
  <si>
    <t>Основание: Ведомость объемов работ</t>
  </si>
  <si>
    <t>___________________________812,595</t>
  </si>
  <si>
    <t>тыс. руб.</t>
  </si>
  <si>
    <t>___________________________0,983</t>
  </si>
  <si>
    <t>Составил: ___________________________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</si>
  <si>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</si>
  <si>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</si>
  <si>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</si>
  <si>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_______________________________________________________________________________________________94,9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</si>
  <si>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</si>
  <si>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</si>
  <si>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2017 г.</t>
  </si>
  <si>
    <t>"______ " _______________2017г.</t>
  </si>
  <si>
    <t>Техническое перевооружение и реконструкция энергообъектов.</t>
  </si>
  <si>
    <t>Замена вводных панелей на ТП</t>
  </si>
  <si>
    <t>Составлен(а) в текущих (прогнозных) ценах по состоянию на _1 кв.2017г.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</si>
</sst>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_р_._-;\-* #,##0.00_р_._-;_-* &quot;-&quot;??_р_._-;_-@_-"/>
    <numFmt numFmtId="179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71" fontId="13" fillId="0" borderId="0" applyFont="0" applyFill="0" applyBorder="0" applyAlignment="0" applyProtection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4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2" fontId="5" fillId="0" borderId="0" xfId="1" applyNumberFormat="1" applyFont="1" applyAlignment="1">
      <alignment horizontal="right" vertical="top"/>
    </xf>
    <xf numFmtId="0" fontId="16" fillId="0" borderId="3" xfId="0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right" vertical="top" wrapText="1"/>
    </xf>
    <xf numFmtId="179" fontId="11" fillId="0" borderId="2" xfId="2" applyNumberFormat="1" applyFont="1" applyBorder="1" applyAlignment="1">
      <alignment horizontal="right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5"/>
  <sheetViews>
    <sheetView showGridLines="0" tabSelected="1" topLeftCell="A13" zoomScaleNormal="100" zoomScaleSheetLayoutView="75" workbookViewId="0">
      <selection activeCell="J58" sqref="J58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9.710937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62</v>
      </c>
      <c r="J5" s="15" t="s">
        <v>63</v>
      </c>
    </row>
    <row r="6" spans="1:14" ht="15" thickBot="1" x14ac:dyDescent="0.25">
      <c r="C6" s="28"/>
      <c r="D6" s="73" t="s">
        <v>64</v>
      </c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5" thickBot="1" x14ac:dyDescent="0.25">
      <c r="B12" s="33" t="s">
        <v>5</v>
      </c>
      <c r="C12" s="22"/>
      <c r="D12" s="73" t="s">
        <v>65</v>
      </c>
      <c r="E12" s="34"/>
      <c r="F12" s="35"/>
      <c r="G12" s="35"/>
      <c r="H12" s="36"/>
      <c r="I12" s="17"/>
      <c r="J12" s="17"/>
    </row>
    <row r="13" spans="1:14" ht="14.25" x14ac:dyDescent="0.2">
      <c r="C13" s="37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E14" s="39"/>
    </row>
    <row r="15" spans="1:14" ht="14.25" x14ac:dyDescent="0.2">
      <c r="C15" s="24" t="s">
        <v>51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61</v>
      </c>
      <c r="D16" s="6"/>
      <c r="E16" s="57" t="s">
        <v>52</v>
      </c>
      <c r="F16" s="58"/>
      <c r="G16" s="59" t="s">
        <v>53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57</v>
      </c>
      <c r="D17" s="16"/>
      <c r="E17" s="57" t="s">
        <v>54</v>
      </c>
      <c r="F17" s="58"/>
      <c r="G17" s="59" t="s">
        <v>53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58</v>
      </c>
      <c r="D18" s="16"/>
      <c r="E18" s="57" t="s">
        <v>59</v>
      </c>
      <c r="F18" s="58"/>
      <c r="G18" s="59" t="s">
        <v>60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66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7</v>
      </c>
      <c r="B22" s="53" t="s">
        <v>17</v>
      </c>
      <c r="C22" s="49" t="s">
        <v>8</v>
      </c>
      <c r="D22" s="49" t="s">
        <v>9</v>
      </c>
      <c r="E22" s="49" t="s">
        <v>10</v>
      </c>
      <c r="F22" s="49" t="s">
        <v>11</v>
      </c>
      <c r="G22" s="50"/>
      <c r="H22" s="50"/>
      <c r="I22" s="50"/>
      <c r="J22" s="49" t="s">
        <v>12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13</v>
      </c>
      <c r="G23" s="49" t="s">
        <v>14</v>
      </c>
      <c r="H23" s="50"/>
      <c r="I23" s="50"/>
      <c r="J23" s="49" t="s">
        <v>13</v>
      </c>
      <c r="K23" s="49" t="s">
        <v>14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15</v>
      </c>
      <c r="H24" s="7" t="s">
        <v>19</v>
      </c>
      <c r="I24" s="7" t="s">
        <v>16</v>
      </c>
      <c r="J24" s="50"/>
      <c r="K24" s="7" t="s">
        <v>15</v>
      </c>
      <c r="L24" s="7" t="s">
        <v>19</v>
      </c>
      <c r="M24" s="7" t="s">
        <v>16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60" t="s">
        <v>20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</row>
    <row r="27" spans="1:13" ht="60.75" x14ac:dyDescent="0.2">
      <c r="A27" s="62" t="s">
        <v>21</v>
      </c>
      <c r="B27" s="63" t="s">
        <v>22</v>
      </c>
      <c r="C27" s="64" t="s">
        <v>24</v>
      </c>
      <c r="D27" s="26" t="s">
        <v>23</v>
      </c>
      <c r="E27" s="65">
        <v>5</v>
      </c>
      <c r="F27" s="66">
        <v>95.38</v>
      </c>
      <c r="G27" s="66">
        <v>42.14</v>
      </c>
      <c r="H27" s="66">
        <v>53.24</v>
      </c>
      <c r="I27" s="66">
        <v>3.24</v>
      </c>
      <c r="J27" s="67">
        <v>476.9</v>
      </c>
      <c r="K27" s="67">
        <v>210.7</v>
      </c>
      <c r="L27" s="67">
        <v>266.2</v>
      </c>
      <c r="M27" s="67">
        <v>16.2</v>
      </c>
    </row>
    <row r="28" spans="1:13" ht="53.25" x14ac:dyDescent="0.2">
      <c r="A28" s="62" t="s">
        <v>25</v>
      </c>
      <c r="B28" s="63" t="s">
        <v>22</v>
      </c>
      <c r="C28" s="64" t="s">
        <v>26</v>
      </c>
      <c r="D28" s="26" t="s">
        <v>23</v>
      </c>
      <c r="E28" s="65">
        <v>5</v>
      </c>
      <c r="F28" s="66">
        <v>414.14</v>
      </c>
      <c r="G28" s="66">
        <v>140.44999999999999</v>
      </c>
      <c r="H28" s="66">
        <v>177.46</v>
      </c>
      <c r="I28" s="66">
        <v>10.8</v>
      </c>
      <c r="J28" s="67">
        <v>2070.6999999999998</v>
      </c>
      <c r="K28" s="67">
        <v>702.25</v>
      </c>
      <c r="L28" s="67">
        <v>887.3</v>
      </c>
      <c r="M28" s="67">
        <v>54</v>
      </c>
    </row>
    <row r="29" spans="1:13" ht="24" x14ac:dyDescent="0.2">
      <c r="A29" s="62" t="s">
        <v>27</v>
      </c>
      <c r="B29" s="63" t="s">
        <v>28</v>
      </c>
      <c r="C29" s="64" t="s">
        <v>29</v>
      </c>
      <c r="D29" s="26" t="s">
        <v>30</v>
      </c>
      <c r="E29" s="65">
        <v>5</v>
      </c>
      <c r="F29" s="66">
        <v>16565.77</v>
      </c>
      <c r="G29" s="67"/>
      <c r="H29" s="67"/>
      <c r="I29" s="67"/>
      <c r="J29" s="67">
        <v>82828.850000000006</v>
      </c>
      <c r="K29" s="67"/>
      <c r="L29" s="67"/>
      <c r="M29" s="67"/>
    </row>
    <row r="30" spans="1:13" ht="15" x14ac:dyDescent="0.2">
      <c r="A30" s="68" t="s">
        <v>31</v>
      </c>
      <c r="B30" s="61"/>
      <c r="C30" s="61"/>
      <c r="D30" s="61"/>
      <c r="E30" s="61"/>
      <c r="F30" s="61"/>
      <c r="G30" s="61"/>
      <c r="H30" s="61"/>
      <c r="I30" s="61"/>
      <c r="J30" s="66">
        <v>85376.45</v>
      </c>
      <c r="K30" s="66">
        <v>912.95</v>
      </c>
      <c r="L30" s="66">
        <v>1153.5</v>
      </c>
      <c r="M30" s="66">
        <v>70.2</v>
      </c>
    </row>
    <row r="31" spans="1:13" ht="15" x14ac:dyDescent="0.2">
      <c r="A31" s="68" t="s">
        <v>32</v>
      </c>
      <c r="B31" s="61"/>
      <c r="C31" s="61"/>
      <c r="D31" s="61"/>
      <c r="E31" s="61"/>
      <c r="F31" s="61"/>
      <c r="G31" s="61"/>
      <c r="H31" s="61"/>
      <c r="I31" s="61"/>
      <c r="J31" s="66">
        <v>933.99</v>
      </c>
      <c r="K31" s="67"/>
      <c r="L31" s="67"/>
      <c r="M31" s="67"/>
    </row>
    <row r="32" spans="1:13" ht="15" x14ac:dyDescent="0.2">
      <c r="A32" s="68" t="s">
        <v>33</v>
      </c>
      <c r="B32" s="61"/>
      <c r="C32" s="61"/>
      <c r="D32" s="61"/>
      <c r="E32" s="61"/>
      <c r="F32" s="61"/>
      <c r="G32" s="61"/>
      <c r="H32" s="61"/>
      <c r="I32" s="61"/>
      <c r="J32" s="67"/>
      <c r="K32" s="67"/>
      <c r="L32" s="67"/>
      <c r="M32" s="67"/>
    </row>
    <row r="33" spans="1:13" ht="15" x14ac:dyDescent="0.2">
      <c r="A33" s="68" t="s">
        <v>34</v>
      </c>
      <c r="B33" s="61"/>
      <c r="C33" s="61"/>
      <c r="D33" s="61"/>
      <c r="E33" s="61"/>
      <c r="F33" s="61"/>
      <c r="G33" s="61"/>
      <c r="H33" s="61"/>
      <c r="I33" s="61"/>
      <c r="J33" s="66">
        <v>933.99</v>
      </c>
      <c r="K33" s="67"/>
      <c r="L33" s="67"/>
      <c r="M33" s="67"/>
    </row>
    <row r="34" spans="1:13" ht="15" x14ac:dyDescent="0.2">
      <c r="A34" s="68" t="s">
        <v>35</v>
      </c>
      <c r="B34" s="61"/>
      <c r="C34" s="61"/>
      <c r="D34" s="61"/>
      <c r="E34" s="61"/>
      <c r="F34" s="61"/>
      <c r="G34" s="61"/>
      <c r="H34" s="61"/>
      <c r="I34" s="61"/>
      <c r="J34" s="66">
        <v>639.04999999999995</v>
      </c>
      <c r="K34" s="67"/>
      <c r="L34" s="67"/>
      <c r="M34" s="67"/>
    </row>
    <row r="35" spans="1:13" ht="15" x14ac:dyDescent="0.2">
      <c r="A35" s="68" t="s">
        <v>33</v>
      </c>
      <c r="B35" s="61"/>
      <c r="C35" s="61"/>
      <c r="D35" s="61"/>
      <c r="E35" s="61"/>
      <c r="F35" s="61"/>
      <c r="G35" s="61"/>
      <c r="H35" s="61"/>
      <c r="I35" s="61"/>
      <c r="J35" s="67"/>
      <c r="K35" s="67"/>
      <c r="L35" s="67"/>
      <c r="M35" s="67"/>
    </row>
    <row r="36" spans="1:13" ht="15" x14ac:dyDescent="0.2">
      <c r="A36" s="68" t="s">
        <v>36</v>
      </c>
      <c r="B36" s="61"/>
      <c r="C36" s="61"/>
      <c r="D36" s="61"/>
      <c r="E36" s="61"/>
      <c r="F36" s="61"/>
      <c r="G36" s="61"/>
      <c r="H36" s="61"/>
      <c r="I36" s="61"/>
      <c r="J36" s="66">
        <v>639.04999999999995</v>
      </c>
      <c r="K36" s="67"/>
      <c r="L36" s="67"/>
      <c r="M36" s="67"/>
    </row>
    <row r="37" spans="1:13" ht="15" x14ac:dyDescent="0.2">
      <c r="A37" s="69" t="s">
        <v>37</v>
      </c>
      <c r="B37" s="61"/>
      <c r="C37" s="61"/>
      <c r="D37" s="61"/>
      <c r="E37" s="61"/>
      <c r="F37" s="61"/>
      <c r="G37" s="61"/>
      <c r="H37" s="61"/>
      <c r="I37" s="61"/>
      <c r="J37" s="67"/>
      <c r="K37" s="67"/>
      <c r="L37" s="67"/>
      <c r="M37" s="67"/>
    </row>
    <row r="38" spans="1:13" ht="15" x14ac:dyDescent="0.2">
      <c r="A38" s="68" t="s">
        <v>38</v>
      </c>
      <c r="B38" s="61"/>
      <c r="C38" s="61"/>
      <c r="D38" s="61"/>
      <c r="E38" s="61"/>
      <c r="F38" s="61"/>
      <c r="G38" s="61"/>
      <c r="H38" s="61"/>
      <c r="I38" s="61"/>
      <c r="J38" s="66">
        <v>85376.45</v>
      </c>
      <c r="K38" s="66">
        <v>912.95</v>
      </c>
      <c r="L38" s="66">
        <v>1153.5</v>
      </c>
      <c r="M38" s="66">
        <v>70.2</v>
      </c>
    </row>
    <row r="39" spans="1:13" ht="15" x14ac:dyDescent="0.2">
      <c r="A39" s="68" t="s">
        <v>39</v>
      </c>
      <c r="B39" s="61"/>
      <c r="C39" s="61"/>
      <c r="D39" s="61"/>
      <c r="E39" s="61"/>
      <c r="F39" s="61"/>
      <c r="G39" s="61"/>
      <c r="H39" s="61"/>
      <c r="I39" s="61"/>
      <c r="J39" s="66">
        <v>933.99</v>
      </c>
      <c r="K39" s="67"/>
      <c r="L39" s="67"/>
      <c r="M39" s="67"/>
    </row>
    <row r="40" spans="1:13" ht="15" x14ac:dyDescent="0.2">
      <c r="A40" s="68" t="s">
        <v>40</v>
      </c>
      <c r="B40" s="61"/>
      <c r="C40" s="61"/>
      <c r="D40" s="61"/>
      <c r="E40" s="61"/>
      <c r="F40" s="61"/>
      <c r="G40" s="61"/>
      <c r="H40" s="61"/>
      <c r="I40" s="61"/>
      <c r="J40" s="66">
        <v>639.04999999999995</v>
      </c>
      <c r="K40" s="67"/>
      <c r="L40" s="67"/>
      <c r="M40" s="67"/>
    </row>
    <row r="41" spans="1:13" ht="15" x14ac:dyDescent="0.2">
      <c r="A41" s="68" t="s">
        <v>41</v>
      </c>
      <c r="B41" s="61"/>
      <c r="C41" s="61"/>
      <c r="D41" s="61"/>
      <c r="E41" s="61"/>
      <c r="F41" s="61"/>
      <c r="G41" s="61"/>
      <c r="H41" s="61"/>
      <c r="I41" s="61"/>
      <c r="J41" s="66">
        <v>86949.49</v>
      </c>
      <c r="K41" s="67"/>
      <c r="L41" s="67"/>
      <c r="M41" s="67"/>
    </row>
    <row r="42" spans="1:13" ht="15" x14ac:dyDescent="0.2">
      <c r="A42" s="68" t="s">
        <v>42</v>
      </c>
      <c r="B42" s="61"/>
      <c r="C42" s="61"/>
      <c r="D42" s="61"/>
      <c r="E42" s="61"/>
      <c r="F42" s="61"/>
      <c r="G42" s="61"/>
      <c r="H42" s="61"/>
      <c r="I42" s="61"/>
      <c r="J42" s="67"/>
      <c r="K42" s="67"/>
      <c r="L42" s="67"/>
      <c r="M42" s="67"/>
    </row>
    <row r="43" spans="1:13" ht="15" x14ac:dyDescent="0.2">
      <c r="A43" s="68" t="s">
        <v>43</v>
      </c>
      <c r="B43" s="61"/>
      <c r="C43" s="61"/>
      <c r="D43" s="61"/>
      <c r="E43" s="61"/>
      <c r="F43" s="61"/>
      <c r="G43" s="61"/>
      <c r="H43" s="61"/>
      <c r="I43" s="61"/>
      <c r="J43" s="66">
        <v>83310</v>
      </c>
      <c r="K43" s="67"/>
      <c r="L43" s="67"/>
      <c r="M43" s="67"/>
    </row>
    <row r="44" spans="1:13" ht="15" x14ac:dyDescent="0.2">
      <c r="A44" s="68" t="s">
        <v>44</v>
      </c>
      <c r="B44" s="61"/>
      <c r="C44" s="61"/>
      <c r="D44" s="61"/>
      <c r="E44" s="61"/>
      <c r="F44" s="61"/>
      <c r="G44" s="61"/>
      <c r="H44" s="61"/>
      <c r="I44" s="61"/>
      <c r="J44" s="66">
        <v>1153.5</v>
      </c>
      <c r="K44" s="67"/>
      <c r="L44" s="67"/>
      <c r="M44" s="67"/>
    </row>
    <row r="45" spans="1:13" ht="15" x14ac:dyDescent="0.2">
      <c r="A45" s="68" t="s">
        <v>45</v>
      </c>
      <c r="B45" s="61"/>
      <c r="C45" s="61"/>
      <c r="D45" s="61"/>
      <c r="E45" s="61"/>
      <c r="F45" s="61"/>
      <c r="G45" s="61"/>
      <c r="H45" s="61"/>
      <c r="I45" s="61"/>
      <c r="J45" s="66">
        <v>983.15</v>
      </c>
      <c r="K45" s="67"/>
      <c r="L45" s="67"/>
      <c r="M45" s="67"/>
    </row>
    <row r="46" spans="1:13" ht="15" x14ac:dyDescent="0.2">
      <c r="A46" s="68" t="s">
        <v>46</v>
      </c>
      <c r="B46" s="61"/>
      <c r="C46" s="61"/>
      <c r="D46" s="61"/>
      <c r="E46" s="61"/>
      <c r="F46" s="61"/>
      <c r="G46" s="61"/>
      <c r="H46" s="61"/>
      <c r="I46" s="61"/>
      <c r="J46" s="66">
        <v>933.99</v>
      </c>
      <c r="K46" s="67"/>
      <c r="L46" s="67"/>
      <c r="M46" s="67"/>
    </row>
    <row r="47" spans="1:13" ht="15" x14ac:dyDescent="0.2">
      <c r="A47" s="68" t="s">
        <v>47</v>
      </c>
      <c r="B47" s="61"/>
      <c r="C47" s="61"/>
      <c r="D47" s="61"/>
      <c r="E47" s="61"/>
      <c r="F47" s="61"/>
      <c r="G47" s="61"/>
      <c r="H47" s="61"/>
      <c r="I47" s="61"/>
      <c r="J47" s="66">
        <v>639.04999999999995</v>
      </c>
      <c r="K47" s="67"/>
      <c r="L47" s="67"/>
      <c r="M47" s="67"/>
    </row>
    <row r="48" spans="1:13" ht="15" x14ac:dyDescent="0.2">
      <c r="A48" s="68" t="s">
        <v>48</v>
      </c>
      <c r="B48" s="61"/>
      <c r="C48" s="61"/>
      <c r="D48" s="61"/>
      <c r="E48" s="61"/>
      <c r="F48" s="61"/>
      <c r="G48" s="61"/>
      <c r="H48" s="61"/>
      <c r="I48" s="61"/>
      <c r="J48" s="74">
        <f>J50/1.18</f>
        <v>688639.83050847461</v>
      </c>
      <c r="K48" s="67"/>
      <c r="L48" s="67"/>
      <c r="M48" s="67"/>
    </row>
    <row r="49" spans="1:13" ht="15" x14ac:dyDescent="0.2">
      <c r="A49" s="68" t="s">
        <v>49</v>
      </c>
      <c r="B49" s="61"/>
      <c r="C49" s="61"/>
      <c r="D49" s="61"/>
      <c r="E49" s="61"/>
      <c r="F49" s="61"/>
      <c r="G49" s="61"/>
      <c r="H49" s="61"/>
      <c r="I49" s="61"/>
      <c r="J49" s="74">
        <f>J48*0.18</f>
        <v>123955.16949152542</v>
      </c>
      <c r="K49" s="67"/>
      <c r="L49" s="67"/>
      <c r="M49" s="67"/>
    </row>
    <row r="50" spans="1:13" ht="15" x14ac:dyDescent="0.2">
      <c r="A50" s="69" t="s">
        <v>50</v>
      </c>
      <c r="B50" s="61"/>
      <c r="C50" s="61"/>
      <c r="D50" s="61"/>
      <c r="E50" s="61"/>
      <c r="F50" s="61"/>
      <c r="G50" s="61"/>
      <c r="H50" s="61"/>
      <c r="I50" s="61"/>
      <c r="J50" s="75">
        <v>812595</v>
      </c>
      <c r="K50" s="67"/>
      <c r="L50" s="67"/>
      <c r="M50" s="67"/>
    </row>
    <row r="52" spans="1:13" x14ac:dyDescent="0.2">
      <c r="J52" s="72"/>
    </row>
    <row r="54" spans="1:13" ht="15" x14ac:dyDescent="0.2">
      <c r="A54" s="70" t="s">
        <v>55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</row>
    <row r="55" spans="1:13" ht="15" x14ac:dyDescent="0.2">
      <c r="A55" s="71" t="s">
        <v>56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</row>
  </sheetData>
  <mergeCells count="38">
    <mergeCell ref="A55:M55"/>
    <mergeCell ref="E18:F18"/>
    <mergeCell ref="A48:I48"/>
    <mergeCell ref="A49:I49"/>
    <mergeCell ref="A50:I50"/>
    <mergeCell ref="E16:F16"/>
    <mergeCell ref="E17:F17"/>
    <mergeCell ref="A54:M54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30:I30"/>
    <mergeCell ref="A31:I31"/>
    <mergeCell ref="A32:I32"/>
    <mergeCell ref="A33:I33"/>
    <mergeCell ref="A34:I34"/>
    <mergeCell ref="A35:I35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ZOZULYASD</dc:creator>
  <cp:lastModifiedBy>ZOZULYASD</cp:lastModifiedBy>
  <dcterms:created xsi:type="dcterms:W3CDTF">2012-09-25T04:33:48Z</dcterms:created>
  <dcterms:modified xsi:type="dcterms:W3CDTF">2017-04-07T10:16:18Z</dcterms:modified>
</cp:coreProperties>
</file>